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planinternational-my.sharepoint.com/personal/rasheedat_adediji_plan-international_org/Documents/Documents/ITT FY26 - Vehicle Tracker and Fleet Management/"/>
    </mc:Choice>
  </mc:AlternateContent>
  <xr:revisionPtr revIDLastSave="112" documentId="13_ncr:1_{CD75C02F-8888-4597-938E-073FB9A4572D}" xr6:coauthVersionLast="47" xr6:coauthVersionMax="47" xr10:uidLastSave="{CDC99F2C-4EDF-4BE9-A7DD-19A5F769FB80}"/>
  <bookViews>
    <workbookView xWindow="-11625" yWindow="-21720" windowWidth="38640" windowHeight="21120" firstSheet="1" activeTab="2" xr2:uid="{00000000-000D-0000-FFFF-FFFF00000000}"/>
  </bookViews>
  <sheets>
    <sheet name="Specification of materials" sheetId="1" state="hidden" r:id="rId1"/>
    <sheet name="ANNEX C - GOODS" sheetId="7" r:id="rId2"/>
    <sheet name="ANNEX C - SERVICE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sharedStrings.xml><?xml version="1.0" encoding="utf-8"?>
<sst xmlns="http://schemas.openxmlformats.org/spreadsheetml/2006/main" count="173" uniqueCount="102">
  <si>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</si>
  <si>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</si>
  <si>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</si>
  <si>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</si>
  <si>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</si>
  <si>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</si>
  <si>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</si>
  <si>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</si>
  <si>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</si>
  <si>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</si>
  <si>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</si>
  <si>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</si>
  <si>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</si>
  <si>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</si>
  <si>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</si>
  <si>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</si>
  <si>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</si>
  <si>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</si>
  <si>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</si>
  <si>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</si>
  <si>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</si>
  <si>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</si>
  <si>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</si>
  <si>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</si>
  <si>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</si>
  <si>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</si>
  <si>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</si>
  <si>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</si>
  <si>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</si>
  <si>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</si>
  <si>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</si>
  <si>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</si>
  <si>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</si>
  <si>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</si>
  <si>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</si>
  <si>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</si>
  <si>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</si>
  <si>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</si>
  <si>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</si>
  <si>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</si>
  <si>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</si>
  <si>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</si>
  <si>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</si>
  <si>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</si>
  <si>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</si>
  <si>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</si>
  <si>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</si>
  <si>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</si>
  <si>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</si>
  <si>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</si>
  <si>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</si>
  <si>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</si>
  <si>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</si>
  <si>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</si>
  <si>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</si>
  <si>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</si>
  <si>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</si>
  <si>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</si>
  <si>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</si>
  <si>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</si>
  <si>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</si>
  <si>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</si>
  <si>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</si>
  <si>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</si>
  <si>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</si>
  <si>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</si>
  <si>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</si>
  <si>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</si>
  <si>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</si>
  <si>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</si>
  <si>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</si>
  <si>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</si>
  <si>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</si>
  <si>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</si>
  <si>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</si>
  <si>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</si>
  <si>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</si>
  <si>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</si>
  <si>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</si>
  <si>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Y</t>
  </si>
  <si>
    <t>N</t>
  </si>
  <si>
    <t>Line</t>
  </si>
  <si>
    <t>Able to offer as per specifications? Y/N</t>
  </si>
  <si>
    <t>If no, please describe alternative specifications</t>
  </si>
  <si>
    <r>
      <t xml:space="preserve">UNIT PRICE </t>
    </r>
    <r>
      <rPr>
        <b/>
        <sz val="11"/>
        <color rgb="FFFF0000"/>
        <rFont val="Calibri"/>
        <family val="2"/>
        <scheme val="minor"/>
      </rPr>
      <t>[include currency]</t>
    </r>
    <r>
      <rPr>
        <b/>
        <sz val="11"/>
        <color theme="1"/>
        <rFont val="Calibri"/>
        <family val="2"/>
        <scheme val="minor"/>
      </rPr>
      <t xml:space="preserve"> (excluding TAX)</t>
    </r>
  </si>
  <si>
    <t>Lead time (please represent as number of days e.g. 14 days)</t>
  </si>
  <si>
    <t>Example . Standard Cellular Tracking Unit</t>
  </si>
  <si>
    <t>GSM-only Tracking System</t>
  </si>
  <si>
    <t>£100</t>
  </si>
  <si>
    <t>Enter details</t>
  </si>
  <si>
    <t>Deliverable #</t>
  </si>
  <si>
    <t xml:space="preserve">Scope </t>
  </si>
  <si>
    <t>Cost [enter currency] exclusive of VAT</t>
  </si>
  <si>
    <t>Level of effort (number of days)</t>
  </si>
  <si>
    <t>Proposed timeline (dates)</t>
  </si>
  <si>
    <t>Example . Field services (Installation)</t>
  </si>
  <si>
    <t xml:space="preserve">two weeks notice </t>
  </si>
  <si>
    <t>Total Cost</t>
  </si>
  <si>
    <t>Day Rate</t>
  </si>
  <si>
    <t>Hourly Rate</t>
  </si>
  <si>
    <r>
      <t xml:space="preserve">ANNEX B - Pricing Schedule 
</t>
    </r>
    <r>
      <rPr>
        <b/>
        <i/>
        <sz val="12"/>
        <color rgb="FFFF0000"/>
        <rFont val="Calibri"/>
        <family val="2"/>
        <scheme val="minor"/>
      </rPr>
      <t>Use this tab to provide a detailed quotation for all services offered as part of your proposal. Suppliers may edit and expand the template as required to ensure all applicable costs are included</t>
    </r>
  </si>
  <si>
    <r>
      <t xml:space="preserve">ANNEX B - Pricing Schedule 
</t>
    </r>
    <r>
      <rPr>
        <b/>
        <i/>
        <sz val="12"/>
        <color rgb="FFFF0000"/>
        <rFont val="Calibri"/>
        <family val="2"/>
        <scheme val="minor"/>
      </rPr>
      <t>Use this tab to provide a detailed quotation for all GPS tracking devices, hardware, accessories, and related equipment included in your proposal. Suppliers may edit and expand the template as required to ensure all applicable items and costs are included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</si>
</sst>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 #,##0.00_);_(* \(#,##0.00\);_(* &quot;-&quot;??_);_(@_)"/>
    <numFmt numFmtId="165" formatCode="_(* #,##0_);_(* \(#,##0\);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sz val="11"/>
      <color theme="0"/>
      <name val="Calibri"/>
      <family val="2"/>
      <scheme val="minor"/>
    </font>
    <font>
      <b/>
      <sz val="16"/>
      <color theme="0"/>
      <name val="Calibri"/>
      <family val="2"/>
      <scheme val="minor"/>
    </font>
    <font>
      <b/>
      <sz val="11"/>
      <color rgb="FFFF0000"/>
      <name val="Calibri"/>
      <family val="2"/>
      <scheme val="minor"/>
    </font>
    <font>
      <b/>
      <sz val="11"/>
      <color theme="0"/>
      <name val="Calibri"/>
      <family val="2"/>
      <scheme val="minor"/>
    </font>
    <font>
      <b/>
      <i/>
      <sz val="12"/>
      <color rgb="FFFF0000"/>
      <name val="Calibri"/>
      <family val="2"/>
      <scheme val="minor"/>
    </font>
    <font>
      <i/>
      <sz val="11"/>
      <color rgb="FFFF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43" fontId="0" fillId="0" borderId="1" xfId="1" applyFont="1" applyBorder="1"/>
    <xf numFmtId="2" fontId="0" fillId="0" borderId="1" xfId="0" applyNumberFormat="1" applyBorder="1"/>
    <xf numFmtId="43" fontId="0" fillId="0" borderId="1" xfId="1" applyFont="1" applyFill="1" applyBorder="1"/>
    <xf numFmtId="164" fontId="0" fillId="0" borderId="0" xfId="0" applyNumberFormat="1"/>
    <xf numFmtId="0" fontId="0" fillId="0" borderId="14" xfId="0" applyBorder="1" applyAlignment="1">
      <alignment horizontal="right"/>
    </xf>
    <xf numFmtId="0" fontId="0" fillId="0" borderId="14" xfId="0" applyBorder="1" applyAlignment="1">
      <alignment horizontal="center"/>
    </xf>
    <xf numFmtId="0" fontId="0" fillId="0" borderId="1" xfId="0" applyBorder="1" applyAlignment="1">
      <alignment horizontal="center"/>
    </xf>
    <xf numFmtId="0" fontId="0" fillId="4" borderId="15" xfId="0" applyFill="1" applyBorder="1" applyAlignment="1">
      <alignment horizontal="center"/>
    </xf>
    <xf numFmtId="0" fontId="0" fillId="4" borderId="6" xfId="0" applyFill="1" applyBorder="1" applyAlignment="1">
      <alignment horizontal="center"/>
    </xf>
    <xf numFmtId="0" fontId="8" fillId="0" borderId="0" xfId="0" applyFont="1"/>
    <xf numFmtId="0" fontId="13" fillId="4" borderId="14" xfId="0" applyFont="1" applyFill="1" applyBorder="1"/>
    <xf numFmtId="0" fontId="13" fillId="4" borderId="14" xfId="0" applyFont="1" applyFill="1" applyBorder="1" applyAlignment="1">
      <alignment horizontal="center"/>
    </xf>
    <xf numFmtId="0" fontId="11" fillId="5" borderId="16" xfId="0" applyFont="1" applyFill="1" applyBorder="1" applyAlignment="1">
      <alignment horizontal="center"/>
    </xf>
    <xf numFmtId="0" fontId="11" fillId="5" borderId="17" xfId="0" applyFont="1" applyFill="1" applyBorder="1" applyAlignment="1">
      <alignment horizontal="center"/>
    </xf>
    <xf numFmtId="0" fontId="2" fillId="2" borderId="18" xfId="0" applyFont="1" applyFill="1" applyBorder="1" applyAlignment="1">
      <alignment horizontal="center" wrapText="1"/>
    </xf>
    <xf numFmtId="0" fontId="2" fillId="2" borderId="19" xfId="0" applyFont="1" applyFill="1" applyBorder="1" applyAlignment="1">
      <alignment horizontal="center" wrapText="1"/>
    </xf>
    <xf numFmtId="0" fontId="2" fillId="2" borderId="20" xfId="0" applyFont="1" applyFill="1" applyBorder="1" applyAlignment="1">
      <alignment horizontal="center" wrapText="1"/>
    </xf>
    <xf numFmtId="0" fontId="11" fillId="5" borderId="0" xfId="0" applyFont="1" applyFill="1" applyAlignment="1">
      <alignment horizontal="center"/>
    </xf>
    <xf numFmtId="0" fontId="13" fillId="6" borderId="14" xfId="0" applyFont="1" applyFill="1" applyBorder="1"/>
    <xf numFmtId="0" fontId="0" fillId="7" borderId="1" xfId="0" applyFill="1" applyBorder="1"/>
    <xf numFmtId="0" fontId="11" fillId="3" borderId="1" xfId="0" applyFont="1" applyFill="1" applyBorder="1"/>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0" xfId="0" applyFont="1" applyFill="1" applyAlignment="1">
      <alignment horizontal="center" vertical="center"/>
    </xf>
    <xf numFmtId="0" fontId="9" fillId="3" borderId="12" xfId="0" applyFont="1" applyFill="1" applyBorder="1" applyAlignment="1">
      <alignment horizontal="center" vertical="center"/>
    </xf>
    <xf numFmtId="0" fontId="9" fillId="3" borderId="5" xfId="0" applyFont="1" applyFill="1" applyBorder="1" applyAlignment="1">
      <alignment horizontal="center" vertical="center"/>
    </xf>
    <xf numFmtId="0" fontId="3" fillId="0" borderId="0" xfId="0" applyFont="1" applyAlignment="1">
      <alignment horizontal="center"/>
    </xf>
    <xf numFmtId="0" fontId="9" fillId="3" borderId="9"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3" xfId="0" applyFont="1" applyFill="1" applyBorder="1" applyAlignment="1">
      <alignment horizontal="center" vertical="center"/>
    </xf>
    <xf numFmtId="6" fontId="13" fillId="6" borderId="14" xfId="0"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5" x14ac:dyDescent="0.35"/>
  <cols>
    <col min="3" max="3" width="26.1796875" customWidth="1"/>
    <col min="4" max="4" width="50.1796875" customWidth="1"/>
    <col min="5" max="5" width="14.81640625" customWidth="1"/>
    <col min="7" max="7" width="9.54296875" bestFit="1" customWidth="1"/>
    <col min="8" max="8" width="11.54296875" bestFit="1" customWidth="1"/>
  </cols>
  <sheetData>
    <row r="3" spans="2:13" ht="15.5" x14ac:dyDescent="0.35">
      <c r="C3" s="39" t="s">
        <v>0</v>
      </c>
      <c r="D3" s="39"/>
      <c r="E3" s="39"/>
      <c r="F3" s="39"/>
      <c r="G3" s="39"/>
      <c r="H3" s="39"/>
    </row>
    <row r="4" spans="2:13" x14ac:dyDescent="0.35">
      <c r="C4" s="1"/>
      <c r="D4" s="1"/>
      <c r="E4" s="1"/>
      <c r="F4" s="1"/>
      <c r="G4" s="1"/>
      <c r="H4" s="1"/>
    </row>
    <row r="5" spans="2:13" ht="21" x14ac:dyDescent="0.5">
      <c r="B5" t="s">
        <v>1</v>
      </c>
      <c r="D5" s="2" t="s">
        <v>2</v>
      </c>
      <c r="H5" t="s">
        <v>3</v>
      </c>
      <c r="J5" s="3" t="s">
        <v>4</v>
      </c>
      <c r="K5" t="s">
        <v>5</v>
      </c>
    </row>
    <row r="7" spans="2:13" ht="21" x14ac:dyDescent="0.5">
      <c r="B7" s="4" t="s">
        <v>6</v>
      </c>
      <c r="C7" s="5"/>
      <c r="D7" s="6"/>
      <c r="E7" s="6"/>
      <c r="F7" s="6"/>
      <c r="G7" s="6"/>
      <c r="H7" s="6"/>
      <c r="I7" s="6"/>
      <c r="J7" s="6"/>
      <c r="K7" s="6"/>
      <c r="L7" s="6"/>
      <c r="M7" s="7"/>
    </row>
    <row r="8" spans="2:13" x14ac:dyDescent="0.35">
      <c r="C8" t="s">
        <v>7</v>
      </c>
    </row>
    <row r="9" spans="2:13" x14ac:dyDescent="0.35">
      <c r="B9" s="8" t="s">
        <v>1</v>
      </c>
      <c r="C9" s="8" t="s">
        <v>8</v>
      </c>
      <c r="D9" s="8" t="s">
        <v>9</v>
      </c>
      <c r="E9" s="8" t="s">
        <v>10</v>
      </c>
      <c r="F9" s="8" t="s">
        <v>11</v>
      </c>
      <c r="G9" s="8" t="s">
        <v>12</v>
      </c>
      <c r="H9" s="8" t="s">
        <v>13</v>
      </c>
    </row>
    <row r="10" spans="2:13" ht="16.5" x14ac:dyDescent="0.35">
      <c r="B10" s="9">
        <v>1</v>
      </c>
      <c r="C10" s="9" t="s">
        <v>14</v>
      </c>
      <c r="D10" s="9" t="s">
        <v>15</v>
      </c>
      <c r="E10" s="9" t="s">
        <v>16</v>
      </c>
      <c r="F10" s="10">
        <v>60</v>
      </c>
      <c r="G10" s="11">
        <v>46</v>
      </c>
      <c r="H10" s="12">
        <f>F10*G10</f>
        <v>2760</v>
      </c>
    </row>
    <row r="11" spans="2:13" x14ac:dyDescent="0.35">
      <c r="B11" s="9">
        <v>2</v>
      </c>
      <c r="C11" s="9" t="s">
        <v>17</v>
      </c>
      <c r="D11" s="9" t="s">
        <v>18</v>
      </c>
      <c r="E11" s="9" t="s">
        <v>16</v>
      </c>
      <c r="F11" s="10">
        <v>12</v>
      </c>
      <c r="G11" s="9">
        <v>32</v>
      </c>
      <c r="H11" s="12">
        <f>F11*G11</f>
        <v>384</v>
      </c>
    </row>
    <row r="12" spans="2:13" x14ac:dyDescent="0.35">
      <c r="B12" s="9">
        <v>3</v>
      </c>
      <c r="C12" s="9" t="s">
        <v>19</v>
      </c>
      <c r="D12" s="9" t="s">
        <v>20</v>
      </c>
      <c r="E12" s="9" t="s">
        <v>21</v>
      </c>
      <c r="F12" s="10">
        <v>6</v>
      </c>
      <c r="G12" s="9">
        <v>50</v>
      </c>
      <c r="H12" s="12">
        <f>F12*G12</f>
        <v>300</v>
      </c>
    </row>
    <row r="13" spans="2:13" x14ac:dyDescent="0.35">
      <c r="B13" s="9">
        <v>4</v>
      </c>
      <c r="C13" s="9" t="s">
        <v>22</v>
      </c>
      <c r="D13" s="9" t="s">
        <v>23</v>
      </c>
      <c r="E13" s="9"/>
      <c r="F13" s="10">
        <v>12</v>
      </c>
      <c r="G13" s="9">
        <v>1192</v>
      </c>
      <c r="H13" s="12">
        <f>F13*G13</f>
        <v>14304</v>
      </c>
    </row>
    <row r="14" spans="2:13" x14ac:dyDescent="0.35">
      <c r="B14" s="9">
        <v>5</v>
      </c>
      <c r="C14" s="9" t="s">
        <v>24</v>
      </c>
      <c r="D14" s="9" t="s">
        <v>25</v>
      </c>
      <c r="E14" s="9" t="s">
        <v>26</v>
      </c>
      <c r="F14" s="10">
        <v>360</v>
      </c>
      <c r="G14" s="11">
        <v>67</v>
      </c>
      <c r="H14" s="12">
        <f>G14*F14</f>
        <v>24120</v>
      </c>
    </row>
    <row r="15" spans="2:13" x14ac:dyDescent="0.35">
      <c r="B15" s="9">
        <v>6</v>
      </c>
      <c r="C15" s="9" t="s">
        <v>27</v>
      </c>
      <c r="D15" s="9" t="s">
        <v>28</v>
      </c>
      <c r="E15" s="9" t="s">
        <v>29</v>
      </c>
      <c r="F15" s="10">
        <v>90</v>
      </c>
      <c r="G15" s="11">
        <v>40</v>
      </c>
      <c r="H15" s="12">
        <f>G15*F15</f>
        <v>3600</v>
      </c>
    </row>
    <row r="16" spans="2:13" x14ac:dyDescent="0.35">
      <c r="B16" s="9">
        <v>7</v>
      </c>
      <c r="C16" s="9" t="s">
        <v>30</v>
      </c>
      <c r="D16" s="9" t="s">
        <v>31</v>
      </c>
      <c r="E16" s="9" t="s">
        <v>26</v>
      </c>
      <c r="F16" s="10">
        <v>60</v>
      </c>
      <c r="G16" s="13">
        <v>69.5</v>
      </c>
      <c r="H16" s="12">
        <f>G16*F16</f>
        <v>4170</v>
      </c>
    </row>
    <row r="17" spans="2:8" x14ac:dyDescent="0.35">
      <c r="B17" s="9">
        <v>8</v>
      </c>
      <c r="C17" s="9" t="s">
        <v>32</v>
      </c>
      <c r="D17" s="9" t="s">
        <v>33</v>
      </c>
      <c r="E17" s="9" t="s">
        <v>34</v>
      </c>
      <c r="F17" s="10">
        <v>1</v>
      </c>
      <c r="G17" s="9">
        <v>225</v>
      </c>
      <c r="H17" s="12">
        <v>225</v>
      </c>
    </row>
    <row r="18" spans="2:8" x14ac:dyDescent="0.35">
      <c r="B18" s="9">
        <v>9</v>
      </c>
      <c r="C18" s="9" t="s">
        <v>32</v>
      </c>
      <c r="D18" s="9" t="s">
        <v>35</v>
      </c>
      <c r="E18" s="9" t="s">
        <v>34</v>
      </c>
      <c r="F18" s="9">
        <v>3</v>
      </c>
      <c r="G18" s="9">
        <v>225</v>
      </c>
      <c r="H18" s="12">
        <f t="shared" ref="H18:H40" si="0">G18*F18</f>
        <v>675</v>
      </c>
    </row>
    <row r="19" spans="2:8" x14ac:dyDescent="0.35">
      <c r="B19" s="9">
        <v>10</v>
      </c>
      <c r="C19" s="9" t="s">
        <v>32</v>
      </c>
      <c r="D19" s="9" t="s">
        <v>36</v>
      </c>
      <c r="E19" s="9" t="s">
        <v>34</v>
      </c>
      <c r="F19" s="10">
        <v>2</v>
      </c>
      <c r="G19" s="9">
        <v>225</v>
      </c>
      <c r="H19" s="12">
        <f t="shared" si="0"/>
        <v>450</v>
      </c>
    </row>
    <row r="20" spans="2:8" x14ac:dyDescent="0.35">
      <c r="B20" s="9">
        <v>11</v>
      </c>
      <c r="C20" s="9" t="s">
        <v>32</v>
      </c>
      <c r="D20" s="9" t="s">
        <v>37</v>
      </c>
      <c r="E20" s="9" t="s">
        <v>34</v>
      </c>
      <c r="F20" s="10">
        <v>1</v>
      </c>
      <c r="G20" s="9">
        <v>400</v>
      </c>
      <c r="H20" s="12">
        <f t="shared" si="0"/>
        <v>400</v>
      </c>
    </row>
    <row r="21" spans="2:8" x14ac:dyDescent="0.35">
      <c r="B21" s="9">
        <v>12</v>
      </c>
      <c r="C21" s="9" t="s">
        <v>38</v>
      </c>
      <c r="D21" s="9" t="s">
        <v>39</v>
      </c>
      <c r="E21" s="9" t="s">
        <v>16</v>
      </c>
      <c r="F21" s="10">
        <v>24</v>
      </c>
      <c r="G21" s="9">
        <v>10</v>
      </c>
      <c r="H21" s="12">
        <f t="shared" si="0"/>
        <v>240</v>
      </c>
    </row>
    <row r="22" spans="2:8" x14ac:dyDescent="0.35">
      <c r="B22" s="9">
        <v>13</v>
      </c>
      <c r="C22" s="9" t="s">
        <v>40</v>
      </c>
      <c r="D22" s="9" t="s">
        <v>41</v>
      </c>
      <c r="E22" s="9" t="s">
        <v>16</v>
      </c>
      <c r="F22" s="10">
        <v>24</v>
      </c>
      <c r="G22" s="9">
        <v>110</v>
      </c>
      <c r="H22" s="12">
        <f t="shared" si="0"/>
        <v>2640</v>
      </c>
    </row>
    <row r="23" spans="2:8" x14ac:dyDescent="0.35">
      <c r="B23" s="9">
        <v>14</v>
      </c>
      <c r="C23" s="9" t="s">
        <v>42</v>
      </c>
      <c r="D23" s="9" t="s">
        <v>43</v>
      </c>
      <c r="E23" s="9" t="s">
        <v>26</v>
      </c>
      <c r="F23" s="9">
        <v>2</v>
      </c>
      <c r="G23" s="9">
        <v>145</v>
      </c>
      <c r="H23" s="9">
        <f t="shared" si="0"/>
        <v>290</v>
      </c>
    </row>
    <row r="24" spans="2:8" x14ac:dyDescent="0.35">
      <c r="B24" s="9">
        <v>15</v>
      </c>
      <c r="C24" s="9" t="s">
        <v>44</v>
      </c>
      <c r="D24" s="9" t="s">
        <v>45</v>
      </c>
      <c r="E24" s="9" t="s">
        <v>16</v>
      </c>
      <c r="F24" s="9">
        <v>12</v>
      </c>
      <c r="G24" s="9">
        <v>8</v>
      </c>
      <c r="H24" s="9">
        <f t="shared" si="0"/>
        <v>96</v>
      </c>
    </row>
    <row r="25" spans="2:8" x14ac:dyDescent="0.35">
      <c r="B25" s="9">
        <v>16</v>
      </c>
      <c r="C25" s="9" t="s">
        <v>46</v>
      </c>
      <c r="D25" s="9" t="s">
        <v>47</v>
      </c>
      <c r="E25" s="9" t="s">
        <v>16</v>
      </c>
      <c r="F25" s="9">
        <v>24</v>
      </c>
      <c r="G25" s="9">
        <v>20</v>
      </c>
      <c r="H25" s="9">
        <f t="shared" si="0"/>
        <v>480</v>
      </c>
    </row>
    <row r="26" spans="2:8" x14ac:dyDescent="0.35">
      <c r="B26" s="9">
        <v>17</v>
      </c>
      <c r="C26" s="9" t="s">
        <v>48</v>
      </c>
      <c r="D26" s="9" t="s">
        <v>49</v>
      </c>
      <c r="E26" s="9" t="s">
        <v>50</v>
      </c>
      <c r="F26" s="9">
        <v>6</v>
      </c>
      <c r="G26" s="9">
        <v>725</v>
      </c>
      <c r="H26" s="9">
        <f t="shared" si="0"/>
        <v>4350</v>
      </c>
    </row>
    <row r="27" spans="2:8" x14ac:dyDescent="0.35">
      <c r="B27" s="9">
        <v>18</v>
      </c>
      <c r="C27" s="9" t="s">
        <v>51</v>
      </c>
      <c r="D27" s="9" t="s">
        <v>52</v>
      </c>
      <c r="E27" s="9" t="s">
        <v>16</v>
      </c>
      <c r="F27" s="9">
        <v>8</v>
      </c>
      <c r="G27" s="9">
        <v>178</v>
      </c>
      <c r="H27" s="9">
        <f t="shared" si="0"/>
        <v>1424</v>
      </c>
    </row>
    <row r="28" spans="2:8" x14ac:dyDescent="0.35">
      <c r="B28" s="9">
        <v>19</v>
      </c>
      <c r="C28" s="9" t="s">
        <v>53</v>
      </c>
      <c r="D28" s="9" t="s">
        <v>54</v>
      </c>
      <c r="E28" s="9" t="s">
        <v>50</v>
      </c>
      <c r="F28" s="10">
        <v>12</v>
      </c>
      <c r="G28" s="11">
        <v>150</v>
      </c>
      <c r="H28" s="12">
        <f t="shared" si="0"/>
        <v>1800</v>
      </c>
    </row>
    <row r="29" spans="2:8" x14ac:dyDescent="0.35">
      <c r="B29" s="9">
        <v>20</v>
      </c>
      <c r="C29" s="9" t="s">
        <v>55</v>
      </c>
      <c r="D29" s="9" t="s">
        <v>56</v>
      </c>
      <c r="E29" s="9" t="s">
        <v>16</v>
      </c>
      <c r="F29" s="10">
        <v>30</v>
      </c>
      <c r="G29" s="9">
        <v>10</v>
      </c>
      <c r="H29" s="12">
        <f t="shared" si="0"/>
        <v>300</v>
      </c>
    </row>
    <row r="30" spans="2:8" x14ac:dyDescent="0.35">
      <c r="B30" s="9">
        <v>21</v>
      </c>
      <c r="C30" s="9" t="s">
        <v>57</v>
      </c>
      <c r="D30" s="9" t="s">
        <v>58</v>
      </c>
      <c r="E30" s="9" t="s">
        <v>16</v>
      </c>
      <c r="F30" s="10">
        <v>30</v>
      </c>
      <c r="G30" s="9">
        <v>25</v>
      </c>
      <c r="H30" s="12">
        <f t="shared" si="0"/>
        <v>750</v>
      </c>
    </row>
    <row r="31" spans="2:8" x14ac:dyDescent="0.35">
      <c r="B31" s="9">
        <v>22</v>
      </c>
      <c r="C31" s="9" t="s">
        <v>59</v>
      </c>
      <c r="D31" s="9" t="s">
        <v>60</v>
      </c>
      <c r="E31" s="9" t="s">
        <v>16</v>
      </c>
      <c r="F31" s="9">
        <v>30</v>
      </c>
      <c r="G31" s="9">
        <v>15</v>
      </c>
      <c r="H31" s="12">
        <f t="shared" si="0"/>
        <v>450</v>
      </c>
    </row>
    <row r="32" spans="2:8" x14ac:dyDescent="0.35">
      <c r="B32" s="9">
        <v>23</v>
      </c>
      <c r="C32" s="9" t="s">
        <v>61</v>
      </c>
      <c r="D32" s="9" t="s">
        <v>62</v>
      </c>
      <c r="E32" s="9"/>
      <c r="F32" s="10">
        <v>12</v>
      </c>
      <c r="G32" s="9">
        <v>55</v>
      </c>
      <c r="H32" s="12">
        <f t="shared" si="0"/>
        <v>660</v>
      </c>
    </row>
    <row r="33" spans="2:8" x14ac:dyDescent="0.35">
      <c r="B33" s="9">
        <v>24</v>
      </c>
      <c r="C33" s="9" t="s">
        <v>63</v>
      </c>
      <c r="D33" s="9" t="s">
        <v>64</v>
      </c>
      <c r="E33" s="9"/>
      <c r="F33" s="10">
        <v>6</v>
      </c>
      <c r="G33" s="9">
        <v>80</v>
      </c>
      <c r="H33" s="14">
        <f t="shared" si="0"/>
        <v>480</v>
      </c>
    </row>
    <row r="34" spans="2:8" x14ac:dyDescent="0.35">
      <c r="B34" s="9">
        <v>25</v>
      </c>
      <c r="C34" s="9" t="s">
        <v>65</v>
      </c>
      <c r="D34" s="9" t="s">
        <v>66</v>
      </c>
      <c r="E34" s="9" t="s">
        <v>50</v>
      </c>
      <c r="F34" s="10">
        <v>6</v>
      </c>
      <c r="G34" s="9">
        <v>16</v>
      </c>
      <c r="H34" s="14">
        <f t="shared" si="0"/>
        <v>96</v>
      </c>
    </row>
    <row r="35" spans="2:8" x14ac:dyDescent="0.35">
      <c r="B35" s="9">
        <v>26</v>
      </c>
      <c r="C35" s="9" t="s">
        <v>67</v>
      </c>
      <c r="D35" s="9" t="s">
        <v>68</v>
      </c>
      <c r="E35" s="9" t="s">
        <v>50</v>
      </c>
      <c r="F35" s="10">
        <v>1</v>
      </c>
      <c r="G35" s="9">
        <v>260</v>
      </c>
      <c r="H35" s="14">
        <f t="shared" si="0"/>
        <v>260</v>
      </c>
    </row>
    <row r="36" spans="2:8" x14ac:dyDescent="0.35">
      <c r="B36" s="9">
        <v>27</v>
      </c>
      <c r="C36" s="9" t="s">
        <v>69</v>
      </c>
      <c r="D36" s="9" t="s">
        <v>70</v>
      </c>
      <c r="E36" s="9" t="s">
        <v>16</v>
      </c>
      <c r="F36" s="10">
        <v>6</v>
      </c>
      <c r="G36" s="9">
        <v>145</v>
      </c>
      <c r="H36" s="14">
        <f t="shared" si="0"/>
        <v>870</v>
      </c>
    </row>
    <row r="37" spans="2:8" x14ac:dyDescent="0.35">
      <c r="B37" s="9">
        <v>28</v>
      </c>
      <c r="C37" s="9" t="s">
        <v>71</v>
      </c>
      <c r="D37" s="9" t="s">
        <v>72</v>
      </c>
      <c r="E37" s="9" t="s">
        <v>16</v>
      </c>
      <c r="F37" s="10">
        <v>24</v>
      </c>
      <c r="G37" s="9">
        <v>46</v>
      </c>
      <c r="H37" s="14">
        <f t="shared" si="0"/>
        <v>1104</v>
      </c>
    </row>
    <row r="38" spans="2:8" x14ac:dyDescent="0.35">
      <c r="B38" s="9">
        <v>29</v>
      </c>
      <c r="C38" s="9" t="s">
        <v>73</v>
      </c>
      <c r="D38" s="9" t="s">
        <v>74</v>
      </c>
      <c r="E38" s="9"/>
      <c r="F38" s="10">
        <v>6</v>
      </c>
      <c r="G38" s="9">
        <v>18</v>
      </c>
      <c r="H38" s="14">
        <f t="shared" si="0"/>
        <v>108</v>
      </c>
    </row>
    <row r="39" spans="2:8" x14ac:dyDescent="0.35">
      <c r="B39" s="9">
        <v>30</v>
      </c>
      <c r="C39" s="9" t="s">
        <v>75</v>
      </c>
      <c r="D39" s="9" t="s">
        <v>76</v>
      </c>
      <c r="E39" s="9"/>
      <c r="F39" s="10">
        <v>12</v>
      </c>
      <c r="G39" s="9">
        <v>50</v>
      </c>
      <c r="H39" s="14">
        <f t="shared" si="0"/>
        <v>600</v>
      </c>
    </row>
    <row r="40" spans="2:8" x14ac:dyDescent="0.35">
      <c r="B40" s="9">
        <v>31</v>
      </c>
      <c r="C40" s="9" t="s">
        <v>77</v>
      </c>
      <c r="D40" s="9" t="s">
        <v>78</v>
      </c>
      <c r="E40" s="9" t="s">
        <v>16</v>
      </c>
      <c r="F40" s="10">
        <v>12</v>
      </c>
      <c r="G40" s="9">
        <v>295</v>
      </c>
      <c r="H40" s="14">
        <f t="shared" si="0"/>
        <v>3540</v>
      </c>
    </row>
    <row r="41" spans="2:8" x14ac:dyDescent="0.35">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showGridLines="0" workbookViewId="0">
      <selection activeCell="D25" sqref="D25"/>
    </sheetView>
  </sheetViews>
  <sheetFormatPr defaultRowHeight="14.5" x14ac:dyDescent="0.35"/>
  <cols>
    <col min="1" max="1" width="4.1796875" customWidth="1"/>
    <col min="2" max="2" width="21.54296875" style="1" bestFit="1" customWidth="1"/>
    <col min="3" max="3" width="42.7265625" bestFit="1" customWidth="1"/>
    <col min="4" max="4" width="39.453125" customWidth="1"/>
    <col min="5" max="5" width="11.453125" customWidth="1"/>
    <col min="6" max="6" width="21.1796875" style="1" customWidth="1"/>
    <col min="7" max="7" width="19" style="1" customWidth="1"/>
    <col min="8" max="8" width="29.1796875" style="1" customWidth="1"/>
    <col min="9" max="9" width="24.26953125" customWidth="1"/>
    <col min="10" max="10" width="34.453125" customWidth="1"/>
    <col min="11" max="11" width="15.453125" customWidth="1"/>
  </cols>
  <sheetData>
    <row r="1" spans="1:10" ht="15" thickBot="1" x14ac:dyDescent="0.4"/>
    <row r="2" spans="1:10" x14ac:dyDescent="0.35">
      <c r="B2" s="33" t="s">
        <v>101</v>
      </c>
      <c r="C2" s="34"/>
      <c r="D2" s="34"/>
      <c r="E2" s="34"/>
      <c r="F2" s="40"/>
    </row>
    <row r="3" spans="1:10" x14ac:dyDescent="0.35">
      <c r="B3" s="35"/>
      <c r="C3" s="36"/>
      <c r="D3" s="36"/>
      <c r="E3" s="36"/>
      <c r="F3" s="41"/>
    </row>
    <row r="4" spans="1:10" x14ac:dyDescent="0.35">
      <c r="A4" s="21" t="s">
        <v>79</v>
      </c>
      <c r="B4" s="35"/>
      <c r="C4" s="36"/>
      <c r="D4" s="36"/>
      <c r="E4" s="36"/>
      <c r="F4" s="41"/>
    </row>
    <row r="5" spans="1:10" ht="15" thickBot="1" x14ac:dyDescent="0.4">
      <c r="A5" s="21" t="s">
        <v>80</v>
      </c>
      <c r="B5" s="37"/>
      <c r="C5" s="38"/>
      <c r="D5" s="38"/>
      <c r="E5" s="38"/>
      <c r="F5" s="42"/>
    </row>
    <row r="6" spans="1:10" ht="15" thickBot="1" x14ac:dyDescent="0.4"/>
    <row r="7" spans="1:10" ht="29.5" thickBot="1" x14ac:dyDescent="0.4">
      <c r="B7" s="24" t="s">
        <v>81</v>
      </c>
      <c r="C7" s="25" t="s">
        <v>8</v>
      </c>
      <c r="D7" s="25" t="s">
        <v>9</v>
      </c>
      <c r="E7" s="25" t="s">
        <v>10</v>
      </c>
      <c r="F7" s="25" t="s">
        <v>11</v>
      </c>
      <c r="G7" s="27" t="s">
        <v>82</v>
      </c>
      <c r="H7" s="27" t="s">
        <v>83</v>
      </c>
      <c r="I7" s="26" t="s">
        <v>84</v>
      </c>
      <c r="J7" s="28" t="s">
        <v>85</v>
      </c>
    </row>
    <row r="8" spans="1:10" x14ac:dyDescent="0.35">
      <c r="B8" s="19">
        <v>1</v>
      </c>
      <c r="C8" s="22" t="s">
        <v>86</v>
      </c>
      <c r="D8" s="22" t="s">
        <v>87</v>
      </c>
      <c r="E8" s="22" t="s">
        <v>16</v>
      </c>
      <c r="F8" s="23">
        <v>1</v>
      </c>
      <c r="G8" s="17" t="s">
        <v>79</v>
      </c>
      <c r="H8" s="17"/>
      <c r="I8" s="16" t="s">
        <v>88</v>
      </c>
      <c r="J8" s="9">
        <v>12</v>
      </c>
    </row>
    <row r="9" spans="1:10" x14ac:dyDescent="0.35">
      <c r="B9" s="20">
        <v>2</v>
      </c>
      <c r="C9" s="22" t="s">
        <v>89</v>
      </c>
      <c r="D9" s="22" t="s">
        <v>89</v>
      </c>
      <c r="E9" s="22" t="s">
        <v>89</v>
      </c>
      <c r="F9" s="22" t="s">
        <v>89</v>
      </c>
      <c r="G9" s="18"/>
      <c r="H9" s="18"/>
      <c r="I9" s="10"/>
      <c r="J9" s="9"/>
    </row>
    <row r="10" spans="1:10" x14ac:dyDescent="0.35">
      <c r="B10" s="20">
        <v>3</v>
      </c>
      <c r="C10" s="22" t="s">
        <v>89</v>
      </c>
      <c r="D10" s="22" t="s">
        <v>89</v>
      </c>
      <c r="E10" s="22" t="s">
        <v>89</v>
      </c>
      <c r="F10" s="22" t="s">
        <v>89</v>
      </c>
      <c r="G10" s="18"/>
      <c r="H10" s="18"/>
      <c r="I10" s="10"/>
      <c r="J10" s="9"/>
    </row>
    <row r="11" spans="1:10" x14ac:dyDescent="0.35">
      <c r="B11" s="20">
        <v>5</v>
      </c>
      <c r="C11" s="22" t="s">
        <v>89</v>
      </c>
      <c r="D11" s="22" t="s">
        <v>89</v>
      </c>
      <c r="E11" s="22" t="s">
        <v>89</v>
      </c>
      <c r="F11" s="22" t="s">
        <v>89</v>
      </c>
      <c r="G11" s="18"/>
      <c r="H11" s="18"/>
      <c r="I11" s="10"/>
      <c r="J11" s="9"/>
    </row>
    <row r="12" spans="1:10" x14ac:dyDescent="0.35">
      <c r="B12" s="20">
        <v>6</v>
      </c>
      <c r="C12" s="22" t="s">
        <v>89</v>
      </c>
      <c r="D12" s="22" t="s">
        <v>89</v>
      </c>
      <c r="E12" s="22" t="s">
        <v>89</v>
      </c>
      <c r="F12" s="22" t="s">
        <v>89</v>
      </c>
      <c r="G12" s="18"/>
      <c r="H12" s="18"/>
      <c r="I12" s="10"/>
      <c r="J12" s="9"/>
    </row>
    <row r="13" spans="1:10" x14ac:dyDescent="0.35">
      <c r="B13" s="20">
        <v>7</v>
      </c>
      <c r="C13" s="22" t="s">
        <v>89</v>
      </c>
      <c r="D13" s="22" t="s">
        <v>89</v>
      </c>
      <c r="E13" s="22" t="s">
        <v>89</v>
      </c>
      <c r="F13" s="22" t="s">
        <v>89</v>
      </c>
      <c r="G13" s="18"/>
      <c r="H13" s="18"/>
      <c r="I13" s="10"/>
      <c r="J13" s="9"/>
    </row>
    <row r="14" spans="1:10" x14ac:dyDescent="0.35">
      <c r="B14" s="20">
        <v>8</v>
      </c>
      <c r="C14" s="22" t="s">
        <v>89</v>
      </c>
      <c r="D14" s="22" t="s">
        <v>89</v>
      </c>
      <c r="E14" s="22" t="s">
        <v>89</v>
      </c>
      <c r="F14" s="22" t="s">
        <v>89</v>
      </c>
      <c r="G14" s="18"/>
      <c r="H14" s="18"/>
      <c r="I14" s="10"/>
      <c r="J14" s="9"/>
    </row>
    <row r="15" spans="1:10" x14ac:dyDescent="0.35">
      <c r="B15" s="20">
        <v>9</v>
      </c>
      <c r="C15" s="22" t="s">
        <v>89</v>
      </c>
      <c r="D15" s="22" t="s">
        <v>89</v>
      </c>
      <c r="E15" s="22" t="s">
        <v>89</v>
      </c>
      <c r="F15" s="22" t="s">
        <v>89</v>
      </c>
      <c r="G15" s="18"/>
      <c r="H15" s="18"/>
      <c r="I15" s="10"/>
      <c r="J15" s="9"/>
    </row>
    <row r="16" spans="1:10" x14ac:dyDescent="0.35">
      <c r="B16" s="20">
        <v>10</v>
      </c>
      <c r="C16" s="22" t="s">
        <v>89</v>
      </c>
      <c r="D16" s="22" t="s">
        <v>89</v>
      </c>
      <c r="E16" s="22" t="s">
        <v>89</v>
      </c>
      <c r="F16" s="22" t="s">
        <v>89</v>
      </c>
      <c r="G16" s="18"/>
      <c r="H16" s="18"/>
      <c r="I16" s="9"/>
      <c r="J16" s="9"/>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row r="33" customFormat="1" x14ac:dyDescent="0.35"/>
    <row r="34" customFormat="1" x14ac:dyDescent="0.35"/>
    <row r="35" customFormat="1" x14ac:dyDescent="0.35"/>
    <row r="36" customFormat="1" x14ac:dyDescent="0.35"/>
    <row r="37" customFormat="1" x14ac:dyDescent="0.35"/>
    <row r="38" customFormat="1" x14ac:dyDescent="0.35"/>
  </sheetData>
  <mergeCells count="1">
    <mergeCell ref="B2:F5"/>
  </mergeCells>
  <dataValidations count="1">
    <dataValidation type="list" allowBlank="1" showInputMessage="1" showErrorMessage="1" sqref="G8:G16" xr:uid="{70545E02-D11E-4DE0-B893-D1BD29BAFCD4}">
      <formula1>$A$4:$A$5</formula1>
    </dataValidation>
  </dataValidations>
  <pageMargins left="0.70866141732283472" right="0.70866141732283472" top="0.74803149606299213" bottom="0.74803149606299213" header="0.31496062992125984" footer="0.31496062992125984"/>
  <pageSetup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982C-6856-4465-88FA-DA708B9DC8A2}">
  <dimension ref="A1:F38"/>
  <sheetViews>
    <sheetView tabSelected="1" workbookViewId="0">
      <selection activeCell="C50" sqref="C50"/>
    </sheetView>
  </sheetViews>
  <sheetFormatPr defaultRowHeight="14.5" x14ac:dyDescent="0.35"/>
  <cols>
    <col min="1" max="1" width="4.1796875" customWidth="1"/>
    <col min="2" max="2" width="21.54296875" style="1" bestFit="1" customWidth="1"/>
    <col min="3" max="3" width="36.7265625" customWidth="1"/>
    <col min="4" max="4" width="54" customWidth="1"/>
    <col min="5" max="5" width="27.54296875" bestFit="1" customWidth="1"/>
    <col min="6" max="6" width="22.7265625" bestFit="1" customWidth="1"/>
  </cols>
  <sheetData>
    <row r="1" spans="1:6" ht="15" thickBot="1" x14ac:dyDescent="0.4"/>
    <row r="2" spans="1:6" x14ac:dyDescent="0.35">
      <c r="B2" s="33" t="s">
        <v>100</v>
      </c>
      <c r="C2" s="34"/>
      <c r="D2" s="34"/>
    </row>
    <row r="3" spans="1:6" x14ac:dyDescent="0.35">
      <c r="B3" s="35"/>
      <c r="C3" s="36"/>
      <c r="D3" s="36"/>
    </row>
    <row r="4" spans="1:6" x14ac:dyDescent="0.35">
      <c r="A4" s="21" t="s">
        <v>79</v>
      </c>
      <c r="B4" s="35"/>
      <c r="C4" s="36"/>
      <c r="D4" s="36"/>
    </row>
    <row r="5" spans="1:6" ht="37.5" customHeight="1" thickBot="1" x14ac:dyDescent="0.4">
      <c r="A5" s="21" t="s">
        <v>80</v>
      </c>
      <c r="B5" s="37"/>
      <c r="C5" s="38"/>
      <c r="D5" s="38"/>
    </row>
    <row r="6" spans="1:6" ht="15" thickBot="1" x14ac:dyDescent="0.4"/>
    <row r="7" spans="1:6" ht="15" thickBot="1" x14ac:dyDescent="0.4">
      <c r="B7" s="24" t="s">
        <v>90</v>
      </c>
      <c r="C7" s="25" t="s">
        <v>91</v>
      </c>
      <c r="D7" s="25" t="s">
        <v>92</v>
      </c>
      <c r="E7" s="29" t="s">
        <v>93</v>
      </c>
      <c r="F7" s="29" t="s">
        <v>94</v>
      </c>
    </row>
    <row r="8" spans="1:6" x14ac:dyDescent="0.35">
      <c r="B8" s="19">
        <v>1</v>
      </c>
      <c r="C8" s="22" t="s">
        <v>95</v>
      </c>
      <c r="D8" s="43">
        <v>80</v>
      </c>
      <c r="E8" s="9">
        <v>0.5</v>
      </c>
      <c r="F8" s="9" t="s">
        <v>96</v>
      </c>
    </row>
    <row r="9" spans="1:6" x14ac:dyDescent="0.35">
      <c r="B9" s="20">
        <v>2</v>
      </c>
      <c r="C9" s="22" t="s">
        <v>89</v>
      </c>
      <c r="D9" s="30"/>
      <c r="E9" s="9"/>
      <c r="F9" s="9"/>
    </row>
    <row r="10" spans="1:6" x14ac:dyDescent="0.35">
      <c r="B10" s="20">
        <v>3</v>
      </c>
      <c r="C10" s="22" t="s">
        <v>89</v>
      </c>
      <c r="D10" s="30"/>
      <c r="E10" s="9"/>
      <c r="F10" s="9"/>
    </row>
    <row r="11" spans="1:6" x14ac:dyDescent="0.35">
      <c r="B11" s="20">
        <v>5</v>
      </c>
      <c r="C11" s="22" t="s">
        <v>89</v>
      </c>
      <c r="D11" s="30"/>
      <c r="E11" s="9"/>
      <c r="F11" s="9"/>
    </row>
    <row r="12" spans="1:6" x14ac:dyDescent="0.35">
      <c r="B12" s="20">
        <v>6</v>
      </c>
      <c r="C12" s="22" t="s">
        <v>89</v>
      </c>
      <c r="D12" s="30"/>
      <c r="E12" s="9"/>
      <c r="F12" s="9"/>
    </row>
    <row r="13" spans="1:6" x14ac:dyDescent="0.35">
      <c r="B13" s="20">
        <v>7</v>
      </c>
      <c r="C13" s="22" t="s">
        <v>89</v>
      </c>
      <c r="D13" s="30"/>
      <c r="E13" s="9"/>
      <c r="F13" s="9"/>
    </row>
    <row r="14" spans="1:6" x14ac:dyDescent="0.35">
      <c r="B14" s="20">
        <v>8</v>
      </c>
      <c r="C14" s="22" t="s">
        <v>89</v>
      </c>
      <c r="D14" s="30"/>
      <c r="E14" s="9"/>
      <c r="F14" s="9"/>
    </row>
    <row r="15" spans="1:6" x14ac:dyDescent="0.35">
      <c r="B15" s="20">
        <v>9</v>
      </c>
      <c r="C15" s="22" t="s">
        <v>89</v>
      </c>
      <c r="D15" s="30"/>
      <c r="E15" s="9"/>
      <c r="F15" s="9"/>
    </row>
    <row r="16" spans="1:6" x14ac:dyDescent="0.35">
      <c r="B16" s="20">
        <v>10</v>
      </c>
      <c r="C16" s="22" t="s">
        <v>89</v>
      </c>
      <c r="D16" s="30"/>
      <c r="E16" s="9"/>
      <c r="F16" s="9"/>
    </row>
    <row r="17" spans="2:4" x14ac:dyDescent="0.35">
      <c r="B17"/>
      <c r="C17" s="32" t="s">
        <v>97</v>
      </c>
      <c r="D17" s="31"/>
    </row>
    <row r="18" spans="2:4" x14ac:dyDescent="0.35">
      <c r="B18"/>
      <c r="C18" s="32" t="s">
        <v>98</v>
      </c>
      <c r="D18" s="31"/>
    </row>
    <row r="19" spans="2:4" x14ac:dyDescent="0.35">
      <c r="B19"/>
      <c r="C19" s="32" t="s">
        <v>99</v>
      </c>
      <c r="D19" s="31"/>
    </row>
    <row r="20" spans="2:4" x14ac:dyDescent="0.35">
      <c r="B20"/>
    </row>
    <row r="21" spans="2:4" x14ac:dyDescent="0.35">
      <c r="B21"/>
    </row>
    <row r="22" spans="2:4" x14ac:dyDescent="0.35">
      <c r="B22"/>
    </row>
    <row r="23" spans="2:4" x14ac:dyDescent="0.35">
      <c r="B23"/>
    </row>
    <row r="24" spans="2:4" x14ac:dyDescent="0.35">
      <c r="B24"/>
    </row>
    <row r="25" spans="2:4" x14ac:dyDescent="0.35">
      <c r="B25"/>
    </row>
    <row r="26" spans="2:4" x14ac:dyDescent="0.35">
      <c r="B26"/>
    </row>
    <row r="27" spans="2:4" x14ac:dyDescent="0.35">
      <c r="B27"/>
    </row>
    <row r="28" spans="2:4" x14ac:dyDescent="0.35">
      <c r="B28"/>
    </row>
    <row r="29" spans="2:4" x14ac:dyDescent="0.35">
      <c r="B29"/>
    </row>
    <row r="30" spans="2:4" x14ac:dyDescent="0.35">
      <c r="B30"/>
    </row>
    <row r="31" spans="2:4" x14ac:dyDescent="0.35">
      <c r="B31"/>
    </row>
    <row r="32" spans="2:4" x14ac:dyDescent="0.35">
      <c r="B32"/>
    </row>
    <row r="33" spans="2:2" x14ac:dyDescent="0.35">
      <c r="B33"/>
    </row>
    <row r="34" spans="2:2" x14ac:dyDescent="0.35">
      <c r="B34"/>
    </row>
    <row r="35" spans="2:2" x14ac:dyDescent="0.35">
      <c r="B35"/>
    </row>
    <row r="36" spans="2:2" x14ac:dyDescent="0.35">
      <c r="B36"/>
    </row>
    <row r="37" spans="2:2" x14ac:dyDescent="0.35">
      <c r="B37"/>
    </row>
    <row r="38" spans="2:2" x14ac:dyDescent="0.35">
      <c r="B38"/>
    </row>
  </sheetData>
  <mergeCells count="1">
    <mergeCell ref="B2: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a05777-b551-40f3-9d1c-3f375f4df6cb">
      <Terms xmlns="http://schemas.microsoft.com/office/infopath/2007/PartnerControls"/>
    </lcf76f155ced4ddcb4097134ff3c332f>
    <TaxCatchAll xmlns="235b21de-6bf2-4aa3-b0b0-84eaa77bc1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310470771355458B079C0C3731D193" ma:contentTypeVersion="17" ma:contentTypeDescription="Create a new document." ma:contentTypeScope="" ma:versionID="677a723a0c80748271b8dc412e8c6350">
  <xsd:schema xmlns:xsd="http://www.w3.org/2001/XMLSchema" xmlns:xs="http://www.w3.org/2001/XMLSchema" xmlns:p="http://schemas.microsoft.com/office/2006/metadata/properties" xmlns:ns2="00a05777-b551-40f3-9d1c-3f375f4df6cb" xmlns:ns3="235b21de-6bf2-4aa3-b0b0-84eaa77bc1df" targetNamespace="http://schemas.microsoft.com/office/2006/metadata/properties" ma:root="true" ma:fieldsID="cef15af20208eaf2ebc49489b9fd29ca" ns2:_="" ns3:_="">
    <xsd:import namespace="00a05777-b551-40f3-9d1c-3f375f4df6cb"/>
    <xsd:import namespace="235b21de-6bf2-4aa3-b0b0-84eaa77bc1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a05777-b551-40f3-9d1c-3f375f4df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5b21de-6bf2-4aa3-b0b0-84eaa77bc1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c61c6d3-2104-4a04-a621-0a026a30f56c}" ma:internalName="TaxCatchAll" ma:showField="CatchAllData" ma:web="235b21de-6bf2-4aa3-b0b0-84eaa77bc1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DD367B-0EB2-4F1C-970F-B7475795637B}">
  <ds:schemaRefs>
    <ds:schemaRef ds:uri="http://schemas.microsoft.com/office/2006/metadata/properties"/>
    <ds:schemaRef ds:uri="http://schemas.microsoft.com/office/infopath/2007/PartnerControls"/>
    <ds:schemaRef ds:uri="00a05777-b551-40f3-9d1c-3f375f4df6cb"/>
    <ds:schemaRef ds:uri="235b21de-6bf2-4aa3-b0b0-84eaa77bc1df"/>
  </ds:schemaRefs>
</ds:datastoreItem>
</file>

<file path=customXml/itemProps2.xml><?xml version="1.0" encoding="utf-8"?>
<ds:datastoreItem xmlns:ds="http://schemas.openxmlformats.org/officeDocument/2006/customXml" ds:itemID="{5189951D-22B8-4913-B7FA-357B54FDD3D9}">
  <ds:schemaRefs>
    <ds:schemaRef ds:uri="http://schemas.microsoft.com/sharepoint/v3/contenttype/forms"/>
  </ds:schemaRefs>
</ds:datastoreItem>
</file>

<file path=customXml/itemProps3.xml><?xml version="1.0" encoding="utf-8"?>
<ds:datastoreItem xmlns:ds="http://schemas.openxmlformats.org/officeDocument/2006/customXml" ds:itemID="{120BD262-8F64-4248-900A-3ED96FD7A9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a05777-b551-40f3-9d1c-3f375f4df6cb"/>
    <ds:schemaRef ds:uri="235b21de-6bf2-4aa3-b0b0-84eaa77bc1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Specification of materials</vt:lpstr>
      <vt:lpstr>ANNEX C - GOODS</vt:lpstr>
      <vt:lpstr>ANNEX C - SERVICES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Plan User</dc:creator>
  <cp:keywords/>
  <dc:description/>
  <cp:lastModifiedBy>Rasheedat Adediji</cp:lastModifiedBy>
  <cp:revision/>
  <dcterms:created xsi:type="dcterms:W3CDTF">2015-06-05T18:17:20Z</dcterms:created>
  <dcterms:modified xsi:type="dcterms:W3CDTF">2026-07-20T13:20:00Z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0x01010012310470771355458B079C0C3731D193</vt:lpwstr>
  </property>
  <property fmtid="{D5CDD505-2E9C-101B-9397-08002B2CF9AE}" pid="3" name="MediaServiceImageTags">
    <vt:lpwstr/>
  </property>
</Properties>
</file>